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Foglio1!$A$1:$M$39</definedName>
  </definedNames>
  <calcPr calcId="162913"/>
</workbook>
</file>

<file path=xl/calcChain.xml><?xml version="1.0" encoding="utf-8"?>
<calcChain xmlns="http://schemas.openxmlformats.org/spreadsheetml/2006/main">
  <c r="I8" i="1" l="1"/>
  <c r="I3" i="1"/>
  <c r="I6" i="1" l="1"/>
  <c r="I7" i="1"/>
</calcChain>
</file>

<file path=xl/sharedStrings.xml><?xml version="1.0" encoding="utf-8"?>
<sst xmlns="http://schemas.openxmlformats.org/spreadsheetml/2006/main" count="20" uniqueCount="20">
  <si>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</si>
  <si>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</si>
  <si>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</si>
  <si>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</si>
  <si>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</si>
  <si>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</si>
  <si>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</si>
  <si>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</si>
  <si>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>Dettaglio Offerta Economica (da compilare)</t>
  </si>
  <si>
    <t xml:space="preserve">CODICE </t>
  </si>
  <si>
    <t>Aliquota IVA applicabile</t>
  </si>
  <si>
    <t>AIC</t>
  </si>
  <si>
    <t>ATC</t>
  </si>
  <si>
    <t>N. Lotto</t>
  </si>
  <si>
    <t>Totale base d’asta</t>
  </si>
  <si>
    <t>Farmaco beclometasone dipropionato + formoterolo fumarato diidrato + gligpirronio bromuro (atc r03al09) soluzione inalatoria 120 dosi (unita' di misura: flaconi):</t>
  </si>
  <si>
    <r>
      <t>a)</t>
    </r>
    <r>
      <rPr>
        <sz val="11"/>
        <color theme="1"/>
        <rFont val="Times New Roman"/>
        <family val="1"/>
      </rPr>
      <t xml:space="preserve">       </t>
    </r>
    <r>
      <rPr>
        <sz val="11"/>
        <color theme="1"/>
        <rFont val="Palatino Linotype"/>
        <family val="1"/>
      </rPr>
      <t>87mcg+5mcg+9mcg</t>
    </r>
  </si>
  <si>
    <r>
      <t>b)</t>
    </r>
    <r>
      <rPr>
        <sz val="11"/>
        <color theme="1"/>
        <rFont val="Times New Roman"/>
        <family val="1"/>
      </rPr>
      <t xml:space="preserve">       </t>
    </r>
    <r>
      <rPr>
        <sz val="11"/>
        <color theme="1"/>
        <rFont val="Palatino Linotype"/>
        <family val="1"/>
      </rPr>
      <t>88mcg+5mcg+9mcg</t>
    </r>
  </si>
  <si>
    <t>Lidocaina Cloridrato 40mg/ml collirio - Soluzione da 30 contenitori monodose da 0,5ml (unita' di misura: flaconcini)</t>
  </si>
  <si>
    <t>Fingolimod 0,5mg cps rigide 28cps (atc 50861149)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</si>
</sst>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_-* #,##0.00000\ [$€-410]_-;\-* #,##0.00000\ [$€-410]_-;_-* &quot;-&quot;?????\ [$€-410]_-;_-@_-"/>
    <numFmt numFmtId="175" formatCode="#,##0.00000\ &quot;€&quot;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Palatino Linotype"/>
      <family val="1"/>
    </font>
    <font>
      <sz val="11"/>
      <color theme="1"/>
      <name val="Palatino Linotype"/>
      <family val="1"/>
    </font>
    <font>
      <sz val="11"/>
      <color theme="1"/>
      <name val="Times New Roman"/>
      <family val="1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3" applyNumberFormat="0" applyAlignment="0" applyProtection="0"/>
    <xf numFmtId="0" fontId="11" fillId="0" borderId="4" applyNumberFormat="0" applyFill="0" applyAlignment="0" applyProtection="0"/>
    <xf numFmtId="0" fontId="12" fillId="18" borderId="5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3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6" applyNumberFormat="0" applyFont="0" applyAlignment="0" applyProtection="0"/>
    <xf numFmtId="0" fontId="15" fillId="17" borderId="7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3" applyNumberFormat="0" applyAlignment="0" applyProtection="0"/>
    <xf numFmtId="0" fontId="13" fillId="8" borderId="3" applyNumberFormat="0" applyAlignment="0" applyProtection="0"/>
    <xf numFmtId="0" fontId="5" fillId="24" borderId="6" applyNumberFormat="0" applyFont="0" applyAlignment="0" applyProtection="0"/>
    <xf numFmtId="0" fontId="15" fillId="17" borderId="7" applyNumberFormat="0" applyAlignment="0" applyProtection="0"/>
    <xf numFmtId="0" fontId="22" fillId="0" borderId="11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2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4" applyNumberFormat="0" applyFont="0" applyAlignment="0" applyProtection="0"/>
    <xf numFmtId="0" fontId="13" fillId="8" borderId="13" applyNumberFormat="0" applyAlignment="0" applyProtection="0"/>
    <xf numFmtId="0" fontId="22" fillId="0" borderId="16" applyNumberFormat="0" applyFill="0" applyAlignment="0" applyProtection="0"/>
    <xf numFmtId="0" fontId="5" fillId="24" borderId="14" applyNumberFormat="0" applyFont="0" applyAlignment="0" applyProtection="0"/>
    <xf numFmtId="0" fontId="15" fillId="17" borderId="15" applyNumberFormat="0" applyAlignment="0" applyProtection="0"/>
    <xf numFmtId="0" fontId="22" fillId="0" borderId="16" applyNumberFormat="0" applyFill="0" applyAlignment="0" applyProtection="0"/>
    <xf numFmtId="0" fontId="15" fillId="17" borderId="15" applyNumberFormat="0" applyAlignment="0" applyProtection="0"/>
    <xf numFmtId="0" fontId="13" fillId="8" borderId="13" applyNumberFormat="0" applyAlignment="0" applyProtection="0"/>
    <xf numFmtId="0" fontId="10" fillId="17" borderId="13" applyNumberFormat="0" applyAlignment="0" applyProtection="0"/>
    <xf numFmtId="0" fontId="10" fillId="17" borderId="13" applyNumberFormat="0" applyAlignment="0" applyProtection="0"/>
    <xf numFmtId="0" fontId="10" fillId="17" borderId="18" applyNumberFormat="0" applyAlignment="0" applyProtection="0"/>
    <xf numFmtId="0" fontId="13" fillId="8" borderId="18" applyNumberFormat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10" fillId="17" borderId="18" applyNumberFormat="0" applyAlignment="0" applyProtection="0"/>
    <xf numFmtId="0" fontId="13" fillId="8" borderId="18" applyNumberFormat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5" fillId="24" borderId="19" applyNumberFormat="0" applyFont="0" applyAlignment="0" applyProtection="0"/>
    <xf numFmtId="0" fontId="13" fillId="8" borderId="18" applyNumberFormat="0" applyAlignment="0" applyProtection="0"/>
    <xf numFmtId="0" fontId="22" fillId="0" borderId="21" applyNumberFormat="0" applyFill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15" fillId="17" borderId="20" applyNumberFormat="0" applyAlignment="0" applyProtection="0"/>
    <xf numFmtId="0" fontId="13" fillId="8" borderId="18" applyNumberFormat="0" applyAlignment="0" applyProtection="0"/>
    <xf numFmtId="0" fontId="10" fillId="17" borderId="18" applyNumberFormat="0" applyAlignment="0" applyProtection="0"/>
    <xf numFmtId="0" fontId="10" fillId="17" borderId="18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31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0" fontId="0" fillId="0" borderId="17" xfId="0" applyFont="1" applyBorder="1" applyAlignment="1">
      <alignment horizontal="center" vertical="center" wrapText="1"/>
    </xf>
    <xf numFmtId="169" fontId="0" fillId="0" borderId="0" xfId="0" applyNumberFormat="1" applyFont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/>
    </xf>
    <xf numFmtId="0" fontId="1" fillId="2" borderId="17" xfId="0" applyNumberFormat="1" applyFont="1" applyFill="1" applyBorder="1" applyAlignment="1">
      <alignment horizontal="center" vertical="center" wrapText="1"/>
    </xf>
    <xf numFmtId="0" fontId="0" fillId="0" borderId="17" xfId="0" applyFont="1" applyBorder="1" applyAlignment="1">
      <alignment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175" fontId="1" fillId="2" borderId="17" xfId="0" applyNumberFormat="1" applyFont="1" applyFill="1" applyBorder="1" applyAlignment="1">
      <alignment horizontal="center" vertical="center" wrapText="1"/>
    </xf>
    <xf numFmtId="175" fontId="1" fillId="2" borderId="17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49" fontId="0" fillId="2" borderId="17" xfId="0" applyNumberFormat="1" applyFont="1" applyFill="1" applyBorder="1" applyAlignment="1">
      <alignment horizontal="left" vertical="center" wrapText="1"/>
    </xf>
    <xf numFmtId="0" fontId="41" fillId="2" borderId="17" xfId="0" applyFont="1" applyFill="1" applyBorder="1" applyAlignment="1">
      <alignment horizontal="left" vertical="center" wrapText="1" indent="2"/>
    </xf>
    <xf numFmtId="0" fontId="40" fillId="2" borderId="17" xfId="0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left" vertical="center" wrapText="1"/>
    </xf>
    <xf numFmtId="3" fontId="43" fillId="2" borderId="17" xfId="0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165" fontId="1" fillId="2" borderId="17" xfId="0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2"/>
  <sheetViews>
    <sheetView tabSelected="1" workbookViewId="0">
      <selection activeCell="I3" sqref="I3:I5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9" width="17.140625" style="1" customWidth="1"/>
    <col min="10" max="10" width="17.140625" style="12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2" t="s">
        <v>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40" ht="46.5" customHeight="1">
      <c r="A2" s="14" t="s">
        <v>13</v>
      </c>
      <c r="B2" s="14" t="s">
        <v>1</v>
      </c>
      <c r="C2" s="15" t="s">
        <v>0</v>
      </c>
      <c r="D2" s="16" t="s">
        <v>2</v>
      </c>
      <c r="E2" s="16" t="s">
        <v>9</v>
      </c>
      <c r="F2" s="16" t="s">
        <v>11</v>
      </c>
      <c r="G2" s="16" t="s">
        <v>12</v>
      </c>
      <c r="H2" s="16" t="s">
        <v>3</v>
      </c>
      <c r="I2" s="16" t="s">
        <v>4</v>
      </c>
      <c r="J2" s="16" t="s">
        <v>10</v>
      </c>
      <c r="K2" s="16" t="s">
        <v>5</v>
      </c>
      <c r="L2" s="14" t="s">
        <v>6</v>
      </c>
      <c r="M2" s="14" t="s">
        <v>7</v>
      </c>
    </row>
    <row r="3" spans="1:40" s="17" customFormat="1" ht="46.5" customHeight="1">
      <c r="A3" s="19">
        <v>1</v>
      </c>
      <c r="B3" s="19"/>
      <c r="C3" s="23" t="s">
        <v>15</v>
      </c>
      <c r="D3" s="23"/>
      <c r="E3" s="23"/>
      <c r="F3" s="23"/>
      <c r="G3" s="23"/>
      <c r="H3" s="16"/>
      <c r="I3" s="21">
        <f>(H4*D4)+(D5*H5)</f>
        <v>15856</v>
      </c>
      <c r="J3" s="16"/>
      <c r="K3" s="16"/>
      <c r="L3" s="14"/>
      <c r="M3" s="1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s="17" customFormat="1" ht="46.5" customHeight="1">
      <c r="A4" s="19"/>
      <c r="B4" s="19"/>
      <c r="C4" s="24" t="s">
        <v>16</v>
      </c>
      <c r="D4" s="16">
        <v>200</v>
      </c>
      <c r="E4" s="16"/>
      <c r="F4" s="16"/>
      <c r="G4" s="16"/>
      <c r="H4" s="20">
        <v>38.5</v>
      </c>
      <c r="I4" s="21"/>
      <c r="J4" s="16"/>
      <c r="K4" s="16"/>
      <c r="L4" s="14"/>
      <c r="M4" s="1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s="17" customFormat="1" ht="46.5" customHeight="1">
      <c r="A5" s="19"/>
      <c r="B5" s="19"/>
      <c r="C5" s="24" t="s">
        <v>17</v>
      </c>
      <c r="D5" s="16">
        <v>200</v>
      </c>
      <c r="E5" s="16"/>
      <c r="F5" s="16"/>
      <c r="G5" s="16"/>
      <c r="H5" s="20">
        <v>40.78</v>
      </c>
      <c r="I5" s="21"/>
      <c r="J5" s="16"/>
      <c r="K5" s="16"/>
      <c r="L5" s="14"/>
      <c r="M5" s="14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</row>
    <row r="6" spans="1:40" s="9" customFormat="1" ht="46.5" customHeight="1">
      <c r="A6" s="14">
        <v>2</v>
      </c>
      <c r="B6" s="25"/>
      <c r="C6" s="26" t="s">
        <v>18</v>
      </c>
      <c r="D6" s="27">
        <v>22000</v>
      </c>
      <c r="E6" s="28"/>
      <c r="F6" s="16"/>
      <c r="G6" s="16"/>
      <c r="H6" s="20">
        <v>1.37</v>
      </c>
      <c r="I6" s="20">
        <f>D6*H6</f>
        <v>30140.000000000004</v>
      </c>
      <c r="J6" s="16"/>
      <c r="K6" s="16"/>
      <c r="L6" s="14"/>
      <c r="M6" s="14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s="9" customFormat="1" ht="46.5" customHeight="1">
      <c r="A7" s="14">
        <v>3</v>
      </c>
      <c r="B7" s="25"/>
      <c r="C7" s="26" t="s">
        <v>19</v>
      </c>
      <c r="D7" s="27">
        <v>4368</v>
      </c>
      <c r="E7" s="28"/>
      <c r="F7" s="16"/>
      <c r="G7" s="16"/>
      <c r="H7" s="20">
        <v>14.36</v>
      </c>
      <c r="I7" s="20">
        <f t="shared" ref="I7" si="0">D7*H7</f>
        <v>62724.479999999996</v>
      </c>
      <c r="J7" s="16"/>
      <c r="K7" s="16"/>
      <c r="L7" s="14"/>
      <c r="M7" s="14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0" ht="33" customHeight="1">
      <c r="A8" s="18" t="s">
        <v>14</v>
      </c>
      <c r="B8" s="18"/>
      <c r="C8" s="18"/>
      <c r="D8" s="18"/>
      <c r="E8" s="18"/>
      <c r="F8" s="18"/>
      <c r="G8" s="18"/>
      <c r="H8" s="18"/>
      <c r="I8" s="29">
        <f>SUM(I3:I7)</f>
        <v>108720.48</v>
      </c>
      <c r="J8" s="29"/>
      <c r="K8" s="30"/>
      <c r="L8" s="30"/>
      <c r="M8" s="30"/>
    </row>
    <row r="9" spans="1:40">
      <c r="A9" s="6"/>
      <c r="B9" s="6"/>
      <c r="C9" s="7"/>
      <c r="D9" s="8"/>
      <c r="E9" s="8"/>
      <c r="F9" s="8"/>
      <c r="G9" s="6"/>
      <c r="H9" s="13"/>
      <c r="I9" s="6"/>
      <c r="J9" s="6"/>
      <c r="K9" s="5"/>
      <c r="L9" s="5"/>
      <c r="M9" s="5"/>
    </row>
    <row r="10" spans="1:40">
      <c r="A10" s="6"/>
      <c r="B10" s="6"/>
      <c r="C10" s="8"/>
      <c r="D10" s="8"/>
      <c r="E10" s="8"/>
      <c r="F10" s="8"/>
      <c r="G10" s="6"/>
      <c r="H10" s="13"/>
      <c r="I10" s="6"/>
      <c r="J10" s="6"/>
      <c r="K10" s="5"/>
      <c r="L10" s="5"/>
      <c r="M10" s="5"/>
    </row>
    <row r="11" spans="1:40">
      <c r="A11" s="6"/>
      <c r="B11" s="6"/>
      <c r="C11" s="8"/>
      <c r="D11" s="8"/>
      <c r="E11" s="8"/>
      <c r="F11" s="8"/>
      <c r="G11" s="6"/>
      <c r="H11" s="6"/>
      <c r="I11" s="6"/>
      <c r="J11" s="6"/>
      <c r="K11" s="5"/>
      <c r="L11" s="5"/>
      <c r="M11" s="5"/>
    </row>
    <row r="12" spans="1:40">
      <c r="A12" s="6"/>
      <c r="B12" s="6"/>
      <c r="C12" s="10"/>
      <c r="D12" s="8"/>
      <c r="E12" s="8"/>
      <c r="F12" s="8"/>
      <c r="G12" s="6"/>
      <c r="H12" s="6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6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6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6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6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6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6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6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6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6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6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6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6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6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6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6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6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6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6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6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6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6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6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6"/>
      <c r="I35" s="6"/>
      <c r="J35" s="6"/>
      <c r="K35" s="5"/>
      <c r="L35" s="5"/>
      <c r="M35" s="5"/>
    </row>
    <row r="36" spans="1:13">
      <c r="A36" s="6"/>
      <c r="B36" s="6"/>
      <c r="C36" s="7"/>
      <c r="D36" s="8"/>
      <c r="E36" s="8"/>
      <c r="F36" s="8"/>
      <c r="G36" s="6"/>
      <c r="H36" s="6"/>
      <c r="I36" s="6"/>
      <c r="J36" s="6"/>
      <c r="K36" s="5"/>
      <c r="L36" s="5"/>
      <c r="M36" s="5"/>
    </row>
    <row r="37" spans="1:13">
      <c r="A37" s="6"/>
      <c r="B37" s="6"/>
      <c r="C37" s="7"/>
      <c r="D37" s="8"/>
      <c r="E37" s="8"/>
      <c r="F37" s="8"/>
      <c r="G37" s="6"/>
      <c r="H37" s="6"/>
      <c r="I37" s="6"/>
      <c r="J37" s="6"/>
      <c r="K37" s="5"/>
      <c r="L37" s="5"/>
      <c r="M37" s="5"/>
    </row>
    <row r="38" spans="1:13">
      <c r="A38" s="6"/>
      <c r="B38" s="6"/>
      <c r="C38" s="7"/>
      <c r="D38" s="8"/>
      <c r="E38" s="8"/>
      <c r="F38" s="8"/>
      <c r="G38" s="6"/>
      <c r="H38" s="6"/>
      <c r="I38" s="6"/>
      <c r="J38" s="6"/>
      <c r="K38" s="5"/>
      <c r="L38" s="5"/>
      <c r="M38" s="5"/>
    </row>
    <row r="39" spans="1:13">
      <c r="A39" s="6"/>
      <c r="B39" s="6"/>
      <c r="C39" s="7"/>
      <c r="D39" s="8"/>
      <c r="E39" s="8"/>
      <c r="F39" s="8"/>
      <c r="G39" s="6"/>
      <c r="H39" s="6"/>
      <c r="I39" s="6"/>
      <c r="J39" s="6"/>
      <c r="K39" s="5"/>
      <c r="L39" s="5"/>
      <c r="M39" s="5"/>
    </row>
    <row r="40" spans="1:13">
      <c r="H40" s="6"/>
      <c r="I40" s="6"/>
      <c r="J40" s="6"/>
      <c r="K40" s="5"/>
      <c r="L40" s="5"/>
      <c r="M40" s="5"/>
    </row>
    <row r="41" spans="1:13">
      <c r="H41" s="6"/>
      <c r="I41" s="6"/>
      <c r="J41" s="6"/>
      <c r="K41" s="5"/>
      <c r="L41" s="5"/>
      <c r="M41" s="5"/>
    </row>
    <row r="42" spans="1:13">
      <c r="H42" s="6"/>
      <c r="I42" s="6"/>
      <c r="J42" s="6"/>
      <c r="K42" s="5"/>
      <c r="L42" s="5"/>
      <c r="M42" s="5"/>
    </row>
  </sheetData>
  <mergeCells count="6">
    <mergeCell ref="A1:M1"/>
    <mergeCell ref="A8:H8"/>
    <mergeCell ref="B3:B5"/>
    <mergeCell ref="A3:A5"/>
    <mergeCell ref="C3:G3"/>
    <mergeCell ref="I3:I5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2025-05-27T10:21:00Z</dcterms:modified>
</cp:coreProperties>
</file>